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1815" yWindow="4155" windowWidth="25005" windowHeight="7410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Обоснование!$A$17:$AD$20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/>
</workbook>
</file>

<file path=xl/calcChain.xml><?xml version="1.0" encoding="utf-8"?>
<calcChain xmlns="http://schemas.openxmlformats.org/spreadsheetml/2006/main">
  <c r="K18" i="3"/>
  <c r="AB19" l="1"/>
  <c r="AA19"/>
  <c r="AA18"/>
  <c r="AB18"/>
  <c r="AC18" s="1"/>
  <c r="AC19" l="1"/>
  <c r="AC20" s="1"/>
  <c r="AD19"/>
  <c r="AD18"/>
</calcChain>
</file>

<file path=xl/sharedStrings.xml><?xml version="1.0" encoding="utf-8"?>
<sst xmlns="http://schemas.openxmlformats.org/spreadsheetml/2006/main" count="90" uniqueCount="86">
  <si>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</si>
  <si>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</si>
  <si>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</si>
  <si>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</si>
  <si>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</si>
  <si>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</si>
  <si>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</si>
  <si>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</si>
  <si>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</si>
  <si>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</si>
  <si>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</si>
  <si>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</si>
  <si>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</si>
  <si>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</si>
  <si>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</si>
  <si>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</si>
  <si>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</si>
  <si>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</si>
  <si>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</si>
  <si>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</si>
  <si>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</si>
  <si>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</si>
  <si>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</si>
  <si>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</si>
  <si>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</si>
  <si>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</si>
  <si>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</si>
  <si>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</si>
  <si>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</si>
  <si>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</si>
  <si>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</si>
  <si>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</si>
  <si>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</si>
  <si>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</si>
  <si>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</si>
  <si>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</si>
  <si>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</si>
  <si>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</si>
  <si>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</si>
  <si>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</si>
  <si>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</si>
  <si>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</si>
  <si>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</si>
  <si>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</si>
  <si>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</si>
  <si>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</si>
  <si>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</si>
  <si>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</si>
  <si>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</si>
  <si>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</si>
  <si>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</si>
  <si>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</si>
  <si>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</si>
  <si>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</si>
  <si>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</si>
  <si>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</si>
  <si>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</si>
  <si>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</si>
  <si>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</si>
  <si>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</si>
  <si>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</si>
  <si>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</si>
  <si>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</si>
  <si>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</si>
  <si>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</si>
  <si>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</si>
  <si>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</si>
  <si>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</si>
  <si>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</si>
  <si>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</si>
  <si>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</si>
  <si>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</si>
  <si>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Транспортные расходы</t>
  </si>
  <si>
    <t>ФИО, должность</t>
  </si>
  <si>
    <t>НБ000003</t>
  </si>
  <si>
    <t>НБ000151</t>
  </si>
  <si>
    <t>Аптечка автомобильная</t>
  </si>
  <si>
    <t>Аптечка для оказания 
первой помощи работникам</t>
  </si>
  <si>
    <t>Н/НБ</t>
  </si>
  <si>
    <t>Оборудование ТБ</t>
  </si>
  <si>
    <t>СИЗ и Охрана труда</t>
  </si>
  <si>
    <t>Аптечки</t>
  </si>
  <si>
    <t>шт</t>
  </si>
  <si>
    <t>Инженер Лысикова Е.С.</t>
  </si>
  <si>
    <t>Начальник УМТС Аблякимов Р.Э.</t>
  </si>
  <si>
    <t>г. Самара, ул. Антонова-Овсеенко, 48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</si>
</sst>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7" fillId="0" borderId="0"/>
    <xf numFmtId="0" fontId="18" fillId="0" borderId="0"/>
    <xf numFmtId="0" fontId="6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9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19</xdr:row>
      <xdr:rowOff>0</xdr:rowOff>
    </xdr:from>
    <xdr:to>
      <xdr:col>29</xdr:col>
      <xdr:colOff>2995</xdr:colOff>
      <xdr:row>19</xdr:row>
      <xdr:rowOff>0</xdr:rowOff>
    </xdr:to>
    <xdr:pic>
      <xdr:nvPicPr>
        <xdr:cNvPr id="1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793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40"/>
  <sheetViews>
    <sheetView tabSelected="1" view="pageBreakPreview" zoomScale="85" zoomScaleNormal="70" zoomScaleSheetLayoutView="85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C37" sqref="AC37"/>
    </sheetView>
  </sheetViews>
  <sheetFormatPr defaultColWidth="8.85546875" defaultRowHeight="12.75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3.140625" style="1" customWidth="1"/>
    <col min="10" max="10" width="14.42578125" style="1" customWidth="1"/>
    <col min="11" max="11" width="13.42578125" style="1" customWidth="1"/>
    <col min="12" max="14" width="10.85546875" style="1" customWidth="1"/>
    <col min="15" max="16" width="10.85546875" style="1" hidden="1" customWidth="1"/>
    <col min="17" max="26" width="12.7109375" style="1" hidden="1" customWidth="1"/>
    <col min="27" max="27" width="12.14062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68</v>
      </c>
    </row>
    <row r="2" spans="1:30" ht="15.75">
      <c r="V2" s="2"/>
      <c r="AA2" s="1" t="s">
        <v>69</v>
      </c>
    </row>
    <row r="3" spans="1:30" ht="15.75">
      <c r="V3" s="2"/>
      <c r="AA3" s="1" t="s">
        <v>70</v>
      </c>
    </row>
    <row r="4" spans="1:30" ht="15.75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</row>
    <row r="5" spans="1:30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>
      <c r="C6" s="7" t="s">
        <v>14</v>
      </c>
      <c r="D6" s="54" t="s">
        <v>71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6" customFormat="1">
      <c r="C7" s="7" t="s">
        <v>33</v>
      </c>
      <c r="D7" s="54" t="s">
        <v>78</v>
      </c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6" customFormat="1">
      <c r="C8" s="7" t="s">
        <v>25</v>
      </c>
      <c r="D8" s="54" t="s">
        <v>79</v>
      </c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6" customFormat="1">
      <c r="C9" s="7" t="s">
        <v>24</v>
      </c>
      <c r="D9" s="54" t="s">
        <v>80</v>
      </c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6" customFormat="1" ht="12.75" customHeight="1">
      <c r="C10" s="7" t="s">
        <v>9</v>
      </c>
      <c r="D10" s="54" t="s">
        <v>81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6" customFormat="1" ht="25.5">
      <c r="C11" s="7" t="s">
        <v>10</v>
      </c>
      <c r="D11" s="54" t="s">
        <v>85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6" customFormat="1" ht="38.25">
      <c r="C12" s="7" t="s">
        <v>23</v>
      </c>
      <c r="D12" s="54" t="s">
        <v>72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4" spans="1:30">
      <c r="A14" s="50" t="s">
        <v>6</v>
      </c>
      <c r="B14" s="57" t="s">
        <v>28</v>
      </c>
      <c r="C14" s="50" t="s">
        <v>1</v>
      </c>
      <c r="D14" s="57" t="s">
        <v>4</v>
      </c>
      <c r="E14" s="57" t="s">
        <v>60</v>
      </c>
      <c r="F14" s="50" t="s">
        <v>61</v>
      </c>
      <c r="G14" s="50"/>
      <c r="H14" s="50"/>
      <c r="I14" s="50"/>
      <c r="J14" s="57" t="s">
        <v>62</v>
      </c>
      <c r="K14" s="57" t="s">
        <v>65</v>
      </c>
      <c r="L14" s="45" t="s">
        <v>63</v>
      </c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60" t="s">
        <v>66</v>
      </c>
      <c r="AB14" s="57" t="s">
        <v>35</v>
      </c>
      <c r="AC14" s="57" t="s">
        <v>34</v>
      </c>
      <c r="AD14" s="47" t="s">
        <v>57</v>
      </c>
    </row>
    <row r="15" spans="1:30">
      <c r="A15" s="50"/>
      <c r="B15" s="58"/>
      <c r="C15" s="50"/>
      <c r="D15" s="58"/>
      <c r="E15" s="58"/>
      <c r="F15" s="50" t="s">
        <v>22</v>
      </c>
      <c r="G15" s="50" t="s">
        <v>15</v>
      </c>
      <c r="H15" s="50" t="s">
        <v>16</v>
      </c>
      <c r="I15" s="50" t="s">
        <v>29</v>
      </c>
      <c r="J15" s="58"/>
      <c r="K15" s="58"/>
      <c r="L15" s="45" t="s">
        <v>58</v>
      </c>
      <c r="M15" s="46"/>
      <c r="N15" s="46"/>
      <c r="O15" s="46"/>
      <c r="P15" s="46"/>
      <c r="Q15" s="45" t="s">
        <v>64</v>
      </c>
      <c r="R15" s="46"/>
      <c r="S15" s="46"/>
      <c r="T15" s="46"/>
      <c r="U15" s="46"/>
      <c r="V15" s="50" t="s">
        <v>59</v>
      </c>
      <c r="W15" s="50"/>
      <c r="X15" s="50"/>
      <c r="Y15" s="50"/>
      <c r="Z15" s="50"/>
      <c r="AA15" s="61"/>
      <c r="AB15" s="58"/>
      <c r="AC15" s="58"/>
      <c r="AD15" s="48"/>
    </row>
    <row r="16" spans="1:30" ht="39" customHeight="1">
      <c r="A16" s="50"/>
      <c r="B16" s="59"/>
      <c r="C16" s="50"/>
      <c r="D16" s="59"/>
      <c r="E16" s="59"/>
      <c r="F16" s="50"/>
      <c r="G16" s="50"/>
      <c r="H16" s="50"/>
      <c r="I16" s="50"/>
      <c r="J16" s="59"/>
      <c r="K16" s="59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62"/>
      <c r="AB16" s="59"/>
      <c r="AC16" s="59"/>
      <c r="AD16" s="49"/>
    </row>
    <row r="17" spans="1:30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>
      <c r="A18" s="13">
        <v>1</v>
      </c>
      <c r="B18" s="14" t="s">
        <v>74</v>
      </c>
      <c r="C18" s="14" t="s">
        <v>76</v>
      </c>
      <c r="D18" s="15" t="s">
        <v>82</v>
      </c>
      <c r="E18" s="16">
        <v>142</v>
      </c>
      <c r="F18" s="41">
        <v>222.5</v>
      </c>
      <c r="G18" s="43">
        <v>104</v>
      </c>
      <c r="H18" s="17">
        <v>44251</v>
      </c>
      <c r="I18" s="17"/>
      <c r="J18" s="20">
        <v>1.0379</v>
      </c>
      <c r="K18" s="16">
        <f t="shared" ref="K18" si="0">IF(SUM(F18)=0,"",F18*J18)</f>
        <v>230.93275</v>
      </c>
      <c r="L18" s="18">
        <v>360</v>
      </c>
      <c r="M18" s="18">
        <v>398.18</v>
      </c>
      <c r="N18" s="18">
        <v>488.33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1">COUNTIF(K18:Z18,"&gt;0")</f>
        <v>4</v>
      </c>
      <c r="AB18" s="21">
        <f>CEILING(SUM(K18:Z18)/COUNTIF(K18:Z18,"&gt;0"),0.01)</f>
        <v>369.37</v>
      </c>
      <c r="AC18" s="21">
        <f t="shared" ref="AC18" si="2">AB18*E18</f>
        <v>52450.54</v>
      </c>
      <c r="AD18" s="36">
        <f t="shared" ref="AD18" si="3">STDEV(K18:Z18)/AB18*100</f>
        <v>28.920622197995797</v>
      </c>
    </row>
    <row r="19" spans="1:30" ht="25.5">
      <c r="A19" s="13">
        <v>2</v>
      </c>
      <c r="B19" s="14" t="s">
        <v>75</v>
      </c>
      <c r="C19" s="14" t="s">
        <v>77</v>
      </c>
      <c r="D19" s="15" t="s">
        <v>82</v>
      </c>
      <c r="E19" s="16">
        <v>175</v>
      </c>
      <c r="F19" s="41">
        <v>325.3</v>
      </c>
      <c r="G19" s="43">
        <v>104</v>
      </c>
      <c r="H19" s="17">
        <v>44252</v>
      </c>
      <c r="I19" s="17"/>
      <c r="J19" s="20">
        <v>1.0379</v>
      </c>
      <c r="K19" s="16"/>
      <c r="L19" s="18">
        <v>800</v>
      </c>
      <c r="M19" s="18">
        <v>1145.4100000000001</v>
      </c>
      <c r="N19" s="18">
        <v>810.83</v>
      </c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" si="4">COUNTIF(K19:Z19,"&gt;0")</f>
        <v>3</v>
      </c>
      <c r="AB19" s="21">
        <f t="shared" ref="AB19" si="5">CEILING(SUM(K19:Z19)/COUNTIF(K19:Z19,"&gt;0"),0.01)</f>
        <v>918.75</v>
      </c>
      <c r="AC19" s="21">
        <f t="shared" ref="AC19" si="6">AB19*E19</f>
        <v>160781.25</v>
      </c>
      <c r="AD19" s="36">
        <f t="shared" ref="AD19" si="7">STDEV(K19:Z19)/AB19*100</f>
        <v>21.373701147267823</v>
      </c>
    </row>
    <row r="20" spans="1:30">
      <c r="A20" s="32"/>
      <c r="B20" s="33"/>
      <c r="C20" s="52" t="s">
        <v>5</v>
      </c>
      <c r="D20" s="53"/>
      <c r="E20" s="53"/>
      <c r="F20" s="53"/>
      <c r="G20" s="53"/>
      <c r="H20" s="53"/>
      <c r="I20" s="53"/>
      <c r="J20" s="53"/>
      <c r="K20" s="53"/>
      <c r="L20" s="53"/>
      <c r="M20" s="53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4"/>
      <c r="AC20" s="34">
        <f>SUM(AC18:AC19)</f>
        <v>213231.79</v>
      </c>
      <c r="AD20" s="35"/>
    </row>
    <row r="21" spans="1:30"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3"/>
    </row>
    <row r="22" spans="1:30" s="24" customFormat="1" hidden="1">
      <c r="C22" s="24" t="s">
        <v>8</v>
      </c>
    </row>
    <row r="23" spans="1:30" s="24" customFormat="1" hidden="1">
      <c r="C23" s="25" t="s">
        <v>30</v>
      </c>
    </row>
    <row r="24" spans="1:30" s="24" customFormat="1" hidden="1">
      <c r="C24" s="25" t="s">
        <v>31</v>
      </c>
    </row>
    <row r="25" spans="1:30" s="24" customFormat="1" hidden="1">
      <c r="C25" s="25" t="s">
        <v>32</v>
      </c>
    </row>
    <row r="26" spans="1:30">
      <c r="L26" s="26"/>
    </row>
    <row r="27" spans="1:30" s="3" customFormat="1" ht="15.75">
      <c r="C27" s="27" t="s">
        <v>0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0" s="3" customFormat="1" ht="15.75">
      <c r="C29" s="42">
        <v>44519</v>
      </c>
      <c r="D29" s="28"/>
      <c r="E29" s="28"/>
      <c r="F29" s="44" t="s">
        <v>84</v>
      </c>
      <c r="G29" s="44"/>
      <c r="H29" s="44"/>
      <c r="I29" s="44"/>
      <c r="J29" s="44"/>
      <c r="K29" s="29"/>
      <c r="L29" s="44"/>
      <c r="M29" s="44"/>
      <c r="N29" s="44"/>
      <c r="O29" s="39"/>
      <c r="P29" s="39"/>
      <c r="Q29" s="1"/>
      <c r="R29" s="1"/>
      <c r="S29" s="1"/>
      <c r="T29" s="1"/>
      <c r="U29" s="1"/>
      <c r="V29" s="28"/>
      <c r="W29" s="28"/>
      <c r="X29" s="28"/>
      <c r="Y29" s="28"/>
      <c r="Z29" s="28"/>
      <c r="AA29" s="28"/>
      <c r="AB29" s="28"/>
      <c r="AC29" s="30"/>
    </row>
    <row r="30" spans="1:30" s="3" customFormat="1" ht="15.75">
      <c r="C30" s="40" t="s">
        <v>2</v>
      </c>
      <c r="D30" s="28"/>
      <c r="E30" s="28"/>
      <c r="F30" s="64" t="s">
        <v>73</v>
      </c>
      <c r="G30" s="64"/>
      <c r="H30" s="64"/>
      <c r="I30" s="64"/>
      <c r="J30" s="64"/>
      <c r="K30" s="1"/>
      <c r="L30" s="63" t="s">
        <v>7</v>
      </c>
      <c r="M30" s="63"/>
      <c r="N30" s="63"/>
      <c r="O30" s="39"/>
      <c r="P30" s="39"/>
      <c r="Q30" s="1"/>
      <c r="R30" s="1"/>
      <c r="S30" s="1"/>
      <c r="T30" s="1"/>
      <c r="U30" s="1"/>
      <c r="V30" s="28"/>
      <c r="W30" s="28"/>
      <c r="X30" s="28"/>
      <c r="Y30" s="28"/>
      <c r="Z30" s="28"/>
      <c r="AA30" s="28"/>
      <c r="AB30" s="28"/>
    </row>
    <row r="31" spans="1:30">
      <c r="C31" s="31"/>
      <c r="V31" s="29"/>
      <c r="W31" s="29"/>
      <c r="X31" s="29"/>
      <c r="Y31" s="29"/>
      <c r="Z31" s="29"/>
      <c r="AA31" s="29"/>
      <c r="AB31" s="29"/>
    </row>
    <row r="32" spans="1:30">
      <c r="C32" s="27" t="s">
        <v>27</v>
      </c>
      <c r="V32" s="29"/>
      <c r="W32" s="29"/>
      <c r="X32" s="29"/>
      <c r="Y32" s="29"/>
      <c r="Z32" s="29"/>
      <c r="AA32" s="29"/>
      <c r="AB32" s="29"/>
    </row>
    <row r="33" spans="3:30">
      <c r="V33" s="29"/>
      <c r="W33" s="29"/>
      <c r="X33" s="29"/>
      <c r="Y33" s="29"/>
      <c r="Z33" s="29"/>
      <c r="AA33" s="29"/>
      <c r="AB33" s="29"/>
    </row>
    <row r="34" spans="3:30">
      <c r="C34" s="42">
        <v>44519</v>
      </c>
      <c r="D34" s="28"/>
      <c r="E34" s="28"/>
      <c r="F34" s="44" t="s">
        <v>83</v>
      </c>
      <c r="G34" s="44"/>
      <c r="H34" s="44"/>
      <c r="I34" s="44"/>
      <c r="J34" s="44"/>
      <c r="K34" s="29"/>
      <c r="L34" s="44"/>
      <c r="M34" s="44"/>
      <c r="N34" s="44"/>
      <c r="O34" s="39"/>
      <c r="P34" s="39"/>
      <c r="V34" s="28"/>
      <c r="W34" s="28"/>
      <c r="X34" s="28"/>
      <c r="Y34" s="28"/>
      <c r="Z34" s="28"/>
      <c r="AA34" s="28"/>
      <c r="AB34" s="28"/>
    </row>
    <row r="35" spans="3:30">
      <c r="C35" s="40" t="s">
        <v>2</v>
      </c>
      <c r="D35" s="28"/>
      <c r="E35" s="28"/>
      <c r="F35" s="64" t="s">
        <v>73</v>
      </c>
      <c r="G35" s="64"/>
      <c r="H35" s="64"/>
      <c r="I35" s="64"/>
      <c r="J35" s="64"/>
      <c r="L35" s="63" t="s">
        <v>7</v>
      </c>
      <c r="M35" s="63"/>
      <c r="N35" s="63"/>
      <c r="O35" s="39"/>
      <c r="P35" s="39"/>
      <c r="V35" s="28"/>
      <c r="W35" s="28"/>
      <c r="X35" s="28"/>
      <c r="Y35" s="28"/>
      <c r="Z35" s="28"/>
      <c r="AA35" s="28"/>
      <c r="AB35" s="28"/>
    </row>
    <row r="38" spans="3:30">
      <c r="C38" s="27" t="s">
        <v>67</v>
      </c>
    </row>
    <row r="40" spans="3:30">
      <c r="C40" s="44"/>
      <c r="D40" s="44"/>
      <c r="E40" s="44"/>
      <c r="F40" s="44"/>
      <c r="G40" s="44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19 G18:I19" name="Диапазон3"/>
    <protectedRange sqref="P18:U19 X18:Z19" name="Диапазон4"/>
    <protectedRange sqref="C29 F29 L29 L34 C34 F34" name="Диапазон5"/>
    <protectedRange sqref="D23:AC25" name="Диапазон6"/>
    <protectedRange sqref="V1" name="Диапазон8_1"/>
    <protectedRange sqref="C23:C25" name="Диапазон6_1"/>
    <protectedRange sqref="F18:F19" name="Диапазон3_3"/>
    <protectedRange sqref="V18:W19 L18:O19" name="Диапазон4_1"/>
  </protectedRanges>
  <autoFilter ref="A17:AD20"/>
  <mergeCells count="38">
    <mergeCell ref="B14:B16"/>
    <mergeCell ref="F14:I14"/>
    <mergeCell ref="I15:I16"/>
    <mergeCell ref="L34:N34"/>
    <mergeCell ref="L35:N35"/>
    <mergeCell ref="F34:J34"/>
    <mergeCell ref="F35:J35"/>
    <mergeCell ref="J14:J16"/>
    <mergeCell ref="F15:F16"/>
    <mergeCell ref="L29:N29"/>
    <mergeCell ref="L30:N30"/>
    <mergeCell ref="F29:J29"/>
    <mergeCell ref="F30:J30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0:AD40"/>
    <mergeCell ref="L15:P15"/>
    <mergeCell ref="AD14:AD16"/>
    <mergeCell ref="A14:A16"/>
    <mergeCell ref="C4:AC4"/>
    <mergeCell ref="C20:M20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90" fitToHeight="0" orientation="landscape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2021-11-23T09:39:36Z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